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Лист1!$6:$7</definedName>
  </definedNames>
  <calcPr calcId="152511" iterateDelta="1E-4"/>
</workbook>
</file>

<file path=xl/calcChain.xml><?xml version="1.0" encoding="utf-8"?>
<calcChain xmlns="http://schemas.openxmlformats.org/spreadsheetml/2006/main">
  <c r="D30" i="1" l="1"/>
  <c r="D36" i="1"/>
  <c r="D15" i="1"/>
  <c r="D48" i="1"/>
  <c r="J53" i="1"/>
  <c r="H53" i="1"/>
  <c r="J56" i="1" l="1"/>
  <c r="J54" i="1"/>
  <c r="C30" i="1"/>
  <c r="H35" i="1"/>
  <c r="K35" i="1"/>
  <c r="J35" i="1"/>
  <c r="I35" i="1"/>
  <c r="J34" i="1"/>
  <c r="I34" i="1"/>
  <c r="H34" i="1"/>
  <c r="G34" i="1"/>
  <c r="F34" i="1"/>
  <c r="E34" i="1"/>
  <c r="D34" i="1"/>
  <c r="K34" i="1" s="1"/>
  <c r="C34" i="1"/>
  <c r="E36" i="1" l="1"/>
  <c r="F36" i="1"/>
  <c r="G36" i="1"/>
  <c r="C36" i="1"/>
  <c r="C48" i="1"/>
  <c r="F31" i="1"/>
  <c r="G31" i="1"/>
  <c r="E31" i="1"/>
  <c r="D31" i="1"/>
  <c r="C31" i="1"/>
  <c r="F13" i="1"/>
  <c r="G13" i="1"/>
  <c r="C28" i="1" l="1"/>
  <c r="E28" i="1"/>
  <c r="F28" i="1"/>
  <c r="G28" i="1"/>
  <c r="D28" i="1"/>
  <c r="E22" i="1"/>
  <c r="I56" i="1" l="1"/>
  <c r="H18" i="1"/>
  <c r="K12" i="1"/>
  <c r="K14" i="1"/>
  <c r="K16" i="1"/>
  <c r="K17" i="1"/>
  <c r="K18" i="1"/>
  <c r="K19" i="1"/>
  <c r="K21" i="1"/>
  <c r="K23" i="1"/>
  <c r="K24" i="1"/>
  <c r="K26" i="1"/>
  <c r="K27" i="1"/>
  <c r="K29" i="1"/>
  <c r="K28" i="1" s="1"/>
  <c r="K32" i="1"/>
  <c r="K33" i="1"/>
  <c r="K38" i="1"/>
  <c r="K36" i="1" s="1"/>
  <c r="K40" i="1"/>
  <c r="K41" i="1"/>
  <c r="K42" i="1"/>
  <c r="K43" i="1"/>
  <c r="K46" i="1"/>
  <c r="K47" i="1"/>
  <c r="K49" i="1"/>
  <c r="K50" i="1"/>
  <c r="K51" i="1"/>
  <c r="K52" i="1"/>
  <c r="K56" i="1"/>
  <c r="H56" i="1"/>
  <c r="I12" i="1"/>
  <c r="I14" i="1"/>
  <c r="I16" i="1"/>
  <c r="I17" i="1"/>
  <c r="I19" i="1"/>
  <c r="I21" i="1"/>
  <c r="I23" i="1"/>
  <c r="I24" i="1"/>
  <c r="I26" i="1"/>
  <c r="I27" i="1"/>
  <c r="I29" i="1"/>
  <c r="I28" i="1" s="1"/>
  <c r="I32" i="1"/>
  <c r="I33" i="1"/>
  <c r="I38" i="1"/>
  <c r="I36" i="1" s="1"/>
  <c r="I40" i="1"/>
  <c r="I41" i="1"/>
  <c r="I42" i="1"/>
  <c r="I43" i="1"/>
  <c r="I45" i="1"/>
  <c r="I46" i="1"/>
  <c r="I47" i="1"/>
  <c r="I49" i="1"/>
  <c r="I50" i="1"/>
  <c r="I51" i="1"/>
  <c r="I52" i="1"/>
  <c r="J12" i="1" l="1"/>
  <c r="J14" i="1"/>
  <c r="J16" i="1"/>
  <c r="J17" i="1"/>
  <c r="J18" i="1"/>
  <c r="J19" i="1"/>
  <c r="J21" i="1"/>
  <c r="J23" i="1"/>
  <c r="J24" i="1"/>
  <c r="J26" i="1"/>
  <c r="J27" i="1"/>
  <c r="J29" i="1"/>
  <c r="J28" i="1" s="1"/>
  <c r="J32" i="1"/>
  <c r="J33" i="1"/>
  <c r="J38" i="1"/>
  <c r="J36" i="1" s="1"/>
  <c r="J40" i="1"/>
  <c r="J41" i="1"/>
  <c r="J42" i="1"/>
  <c r="J43" i="1"/>
  <c r="J45" i="1"/>
  <c r="J46" i="1"/>
  <c r="J47" i="1"/>
  <c r="J49" i="1"/>
  <c r="J50" i="1"/>
  <c r="J52" i="1"/>
  <c r="J55" i="1"/>
  <c r="H12" i="1"/>
  <c r="H14" i="1"/>
  <c r="H16" i="1"/>
  <c r="H17" i="1"/>
  <c r="H19" i="1"/>
  <c r="H21" i="1"/>
  <c r="H23" i="1"/>
  <c r="H24" i="1"/>
  <c r="H26" i="1"/>
  <c r="H27" i="1"/>
  <c r="H29" i="1"/>
  <c r="H28" i="1" s="1"/>
  <c r="H32" i="1"/>
  <c r="H33" i="1"/>
  <c r="H38" i="1"/>
  <c r="H36" i="1" s="1"/>
  <c r="H40" i="1"/>
  <c r="H41" i="1"/>
  <c r="H42" i="1"/>
  <c r="H43" i="1"/>
  <c r="H45" i="1"/>
  <c r="H46" i="1"/>
  <c r="H47" i="1"/>
  <c r="H49" i="1"/>
  <c r="H50" i="1"/>
  <c r="H52" i="1"/>
  <c r="H54" i="1"/>
  <c r="H55" i="1"/>
  <c r="E44" i="1"/>
  <c r="F44" i="1"/>
  <c r="G44" i="1"/>
  <c r="E39" i="1"/>
  <c r="F39" i="1"/>
  <c r="G39" i="1"/>
  <c r="E25" i="1"/>
  <c r="F25" i="1"/>
  <c r="G25" i="1"/>
  <c r="F22" i="1"/>
  <c r="G22" i="1"/>
  <c r="E15" i="1"/>
  <c r="F15" i="1"/>
  <c r="G15" i="1"/>
  <c r="E30" i="1" l="1"/>
  <c r="G20" i="1"/>
  <c r="E20" i="1"/>
  <c r="F20" i="1"/>
  <c r="D44" i="1" l="1"/>
  <c r="D39" i="1"/>
  <c r="D25" i="1"/>
  <c r="D22" i="1"/>
  <c r="D11" i="1"/>
  <c r="C44" i="1"/>
  <c r="C39" i="1"/>
  <c r="F30" i="1"/>
  <c r="G30" i="1"/>
  <c r="C25" i="1"/>
  <c r="C22" i="1"/>
  <c r="C15" i="1"/>
  <c r="D13" i="1"/>
  <c r="E13" i="1"/>
  <c r="C13" i="1"/>
  <c r="E11" i="1"/>
  <c r="F11" i="1"/>
  <c r="G11" i="1"/>
  <c r="C11" i="1"/>
  <c r="J22" i="1" l="1"/>
  <c r="K22" i="1"/>
  <c r="J25" i="1"/>
  <c r="K25" i="1"/>
  <c r="K31" i="1"/>
  <c r="I13" i="1"/>
  <c r="H13" i="1"/>
  <c r="I11" i="1"/>
  <c r="K11" i="1"/>
  <c r="C20" i="1"/>
  <c r="I20" i="1" s="1"/>
  <c r="K13" i="1"/>
  <c r="J13" i="1"/>
  <c r="J15" i="1"/>
  <c r="K15" i="1"/>
  <c r="J39" i="1"/>
  <c r="K39" i="1"/>
  <c r="J44" i="1"/>
  <c r="K44" i="1"/>
  <c r="I44" i="1"/>
  <c r="H44" i="1"/>
  <c r="I39" i="1"/>
  <c r="H39" i="1"/>
  <c r="I31" i="1"/>
  <c r="H31" i="1"/>
  <c r="H25" i="1"/>
  <c r="I25" i="1"/>
  <c r="I22" i="1"/>
  <c r="H22" i="1"/>
  <c r="I15" i="1"/>
  <c r="H15" i="1"/>
  <c r="J31" i="1"/>
  <c r="D20" i="1"/>
  <c r="H11" i="1"/>
  <c r="J11" i="1"/>
  <c r="G10" i="1"/>
  <c r="F10" i="1"/>
  <c r="E10" i="1"/>
  <c r="J30" i="1" l="1"/>
  <c r="K30" i="1"/>
  <c r="H30" i="1"/>
  <c r="I30" i="1"/>
  <c r="J20" i="1"/>
  <c r="K20" i="1"/>
  <c r="D10" i="1"/>
  <c r="D9" i="1" s="1"/>
  <c r="C10" i="1"/>
  <c r="C9" i="1" s="1"/>
  <c r="H20" i="1"/>
  <c r="J51" i="1"/>
  <c r="H51" i="1"/>
  <c r="G48" i="1"/>
  <c r="G9" i="1" s="1"/>
  <c r="F48" i="1"/>
  <c r="F9" i="1" s="1"/>
  <c r="E48" i="1"/>
  <c r="E9" i="1" s="1"/>
  <c r="K10" i="1" l="1"/>
  <c r="J9" i="1"/>
  <c r="J48" i="1"/>
  <c r="K48" i="1"/>
  <c r="I48" i="1"/>
  <c r="H9" i="1"/>
  <c r="I10" i="1"/>
  <c r="H10" i="1"/>
  <c r="J10" i="1"/>
  <c r="H48" i="1"/>
  <c r="K9" i="1" l="1"/>
  <c r="I9" i="1"/>
</calcChain>
</file>

<file path=xl/sharedStrings.xml><?xml version="1.0" encoding="utf-8"?>
<sst xmlns="http://schemas.openxmlformats.org/spreadsheetml/2006/main" count="69" uniqueCount="64">
  <si>
    <t>Код</t>
  </si>
  <si>
    <t>Наименование</t>
  </si>
  <si>
    <t>отчет</t>
  </si>
  <si>
    <t>2022 год</t>
  </si>
  <si>
    <t>ожидаемое исполнение</t>
  </si>
  <si>
    <t>2023 год</t>
  </si>
  <si>
    <t>проект</t>
  </si>
  <si>
    <t>2024 год</t>
  </si>
  <si>
    <t>2025 год</t>
  </si>
  <si>
    <t>отклонение, тыс. рублей</t>
  </si>
  <si>
    <t>отношение, %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</si>
  <si>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</si>
  <si>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</si>
  <si>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</si>
  <si>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</si>
  <si>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</si>
  <si>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</si>
  <si>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</si>
  <si>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</si>
  <si>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</si>
  <si>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</si>
  <si>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</si>
  <si>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</si>
  <si>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</si>
  <si>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</si>
  <si>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Транспортный налог с организаций</t>
  </si>
  <si>
    <t>Транспортный налог с физических лиц</t>
  </si>
  <si>
    <t>Земельный налог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</si>
  <si>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</si>
  <si>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</si>
  <si>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</si>
  <si>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</si>
  <si>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</si>
  <si>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</si>
  <si>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</si>
  <si>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</si>
  <si>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</si>
  <si>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</si>
  <si>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</si>
  <si>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Прочие доходы от компенсации затрат государства</t>
  </si>
  <si>
    <t>Доходы от продажи материальных и нематериальных активов</t>
  </si>
  <si>
    <t xml:space="preserve">Доходы от продажи квартир 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</si>
  <si>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</si>
  <si>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</si>
  <si>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Штрафы, санкции, возмещение ущерба</t>
  </si>
  <si>
    <t>Прочие неналоговые доходы</t>
  </si>
  <si>
    <t>Невыясненные поступления</t>
  </si>
  <si>
    <t xml:space="preserve">БЕЗВОЗМЕЗДНЫЕ ПОСТУПЛЕНИЯ 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</si>
  <si>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</si>
  <si>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</si>
  <si>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</si>
  <si>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</si>
  <si>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</si>
  <si>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</si>
  <si>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</si>
  <si>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Инициативные платежи, зачисляемые в бюджеты городских округов </t>
  </si>
  <si>
    <t>Приложение 9 к пояснительной записке</t>
  </si>
  <si>
    <t>тыс. рублей</t>
  </si>
  <si>
    <t>Сведения о доходах бюджета города Пыть-Яха по видам доходов на 2024 год и плановый период 2025 и 2026 годов в сравнении с ожидаемым исполнением за 2023 год и отчетом за 2022 год</t>
  </si>
  <si>
    <t>2026 год</t>
  </si>
  <si>
    <t>Сравнение плана 2024 года с исполнением за 2022 год</t>
  </si>
  <si>
    <t>Сравнение плана 2024 года с ожидаемым исполнением за 2023 год</t>
  </si>
  <si>
    <t>Доходы от оказания платных услуг (работ)</t>
  </si>
  <si>
    <t xml:space="preserve">Прочие безвозмездные поступления от государственных (муниципальных) организаций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</si>
</sst>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3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64" fontId="3" fillId="3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0" fillId="4" borderId="0" xfId="0" applyFill="1"/>
    <xf numFmtId="0" fontId="2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8" fillId="3" borderId="0" xfId="0" applyFont="1" applyFill="1" applyAlignment="1">
      <alignment wrapText="1"/>
    </xf>
    <xf numFmtId="0" fontId="0" fillId="3" borderId="0" xfId="0" applyFill="1" applyAlignment="1">
      <alignment horizontal="center" wrapText="1"/>
    </xf>
    <xf numFmtId="0" fontId="0" fillId="3" borderId="0" xfId="0" applyFill="1" applyAlignment="1">
      <alignment wrapText="1"/>
    </xf>
    <xf numFmtId="0" fontId="0" fillId="3" borderId="0" xfId="0" applyFill="1"/>
    <xf numFmtId="0" fontId="2" fillId="0" borderId="1" xfId="0" applyFont="1" applyBorder="1" applyAlignment="1">
      <alignment horizontal="center" vertical="center" wrapText="1"/>
    </xf>
    <xf numFmtId="0" fontId="8" fillId="3" borderId="0" xfId="0" applyFont="1" applyFill="1" applyAlignment="1">
      <alignment horizontal="right"/>
    </xf>
    <xf numFmtId="0" fontId="9" fillId="3" borderId="0" xfId="0" applyFont="1" applyFill="1" applyAlignment="1">
      <alignment horizontal="center" wrapText="1"/>
    </xf>
    <xf numFmtId="0" fontId="7" fillId="3" borderId="2" xfId="0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view="pageBreakPreview" zoomScaleNormal="100" zoomScaleSheetLayoutView="100" workbookViewId="0">
      <pane ySplit="8" topLeftCell="A27" activePane="bottomLeft" state="frozen"/>
      <selection pane="bottomLeft" activeCell="D15" sqref="D15"/>
    </sheetView>
  </sheetViews>
  <sheetFormatPr defaultColWidth="14.7109375" defaultRowHeight="15" x14ac:dyDescent="0.25"/>
  <cols>
    <col min="1" max="1" width="8.85546875" customWidth="1"/>
    <col min="2" max="2" width="27.140625" customWidth="1"/>
    <col min="4" max="4" width="14.7109375" style="24"/>
  </cols>
  <sheetData>
    <row r="1" spans="1:11" ht="15.75" x14ac:dyDescent="0.25">
      <c r="B1" s="26"/>
      <c r="C1" s="26"/>
      <c r="D1" s="26"/>
      <c r="E1" s="26"/>
      <c r="F1" s="26"/>
      <c r="G1" s="26"/>
      <c r="H1" s="32" t="s">
        <v>56</v>
      </c>
      <c r="I1" s="32"/>
      <c r="J1" s="32"/>
      <c r="K1" s="32"/>
    </row>
    <row r="2" spans="1:11" ht="15.75" x14ac:dyDescent="0.25"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30" customHeight="1" x14ac:dyDescent="0.25">
      <c r="A3" s="10"/>
      <c r="B3" s="33" t="s">
        <v>58</v>
      </c>
      <c r="C3" s="33"/>
      <c r="D3" s="33"/>
      <c r="E3" s="33"/>
      <c r="F3" s="33"/>
      <c r="G3" s="33"/>
      <c r="H3" s="33"/>
      <c r="I3" s="33"/>
      <c r="J3" s="33"/>
      <c r="K3" s="27"/>
    </row>
    <row r="4" spans="1:11" ht="12.75" customHeight="1" x14ac:dyDescent="0.25">
      <c r="A4" s="10"/>
      <c r="B4" s="28"/>
      <c r="C4" s="28"/>
      <c r="D4" s="28"/>
      <c r="E4" s="28"/>
      <c r="F4" s="28"/>
      <c r="G4" s="28"/>
      <c r="H4" s="28"/>
      <c r="I4" s="28"/>
      <c r="J4" s="28"/>
      <c r="K4" s="29"/>
    </row>
    <row r="5" spans="1:11" x14ac:dyDescent="0.25">
      <c r="B5" s="30"/>
      <c r="C5" s="30"/>
      <c r="D5" s="30"/>
      <c r="E5" s="30"/>
      <c r="F5" s="30"/>
      <c r="G5" s="30"/>
      <c r="H5" s="30"/>
      <c r="I5" s="30"/>
      <c r="J5" s="34" t="s">
        <v>57</v>
      </c>
      <c r="K5" s="34"/>
    </row>
    <row r="6" spans="1:11" ht="45" customHeight="1" x14ac:dyDescent="0.25">
      <c r="A6" s="31" t="s">
        <v>0</v>
      </c>
      <c r="B6" s="31" t="s">
        <v>1</v>
      </c>
      <c r="C6" s="1" t="s">
        <v>3</v>
      </c>
      <c r="D6" s="25" t="s">
        <v>5</v>
      </c>
      <c r="E6" s="1" t="s">
        <v>7</v>
      </c>
      <c r="F6" s="1" t="s">
        <v>8</v>
      </c>
      <c r="G6" s="1" t="s">
        <v>59</v>
      </c>
      <c r="H6" s="31" t="s">
        <v>60</v>
      </c>
      <c r="I6" s="31"/>
      <c r="J6" s="31" t="s">
        <v>61</v>
      </c>
      <c r="K6" s="31"/>
    </row>
    <row r="7" spans="1:11" ht="25.5" x14ac:dyDescent="0.25">
      <c r="A7" s="31"/>
      <c r="B7" s="31"/>
      <c r="C7" s="1" t="s">
        <v>2</v>
      </c>
      <c r="D7" s="25" t="s">
        <v>4</v>
      </c>
      <c r="E7" s="1" t="s">
        <v>6</v>
      </c>
      <c r="F7" s="1" t="s">
        <v>6</v>
      </c>
      <c r="G7" s="1" t="s">
        <v>6</v>
      </c>
      <c r="H7" s="1" t="s">
        <v>9</v>
      </c>
      <c r="I7" s="1" t="s">
        <v>10</v>
      </c>
      <c r="J7" s="9" t="s">
        <v>9</v>
      </c>
      <c r="K7" s="9" t="s">
        <v>10</v>
      </c>
    </row>
    <row r="8" spans="1:11" x14ac:dyDescent="0.25">
      <c r="A8" s="1">
        <v>1</v>
      </c>
      <c r="B8" s="1">
        <v>2</v>
      </c>
      <c r="C8" s="1">
        <v>3</v>
      </c>
      <c r="D8" s="25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9">
        <v>10</v>
      </c>
      <c r="K8" s="9">
        <v>11</v>
      </c>
    </row>
    <row r="9" spans="1:11" x14ac:dyDescent="0.25">
      <c r="A9" s="2"/>
      <c r="B9" s="2" t="s">
        <v>11</v>
      </c>
      <c r="C9" s="11">
        <f>C10+C30+C48</f>
        <v>4155073.1</v>
      </c>
      <c r="D9" s="11">
        <f>D10+D30+D48</f>
        <v>4515577.0319999997</v>
      </c>
      <c r="E9" s="12">
        <f>E10+E30+E48</f>
        <v>4533461.3</v>
      </c>
      <c r="F9" s="12">
        <f>F10+F30+F48</f>
        <v>4135305.1000000006</v>
      </c>
      <c r="G9" s="12">
        <f>G10+G30+G48</f>
        <v>4269442</v>
      </c>
      <c r="H9" s="12">
        <f>E9-C9</f>
        <v>378388.19999999972</v>
      </c>
      <c r="I9" s="12">
        <f>E9/C9*100</f>
        <v>109.10665566870532</v>
      </c>
      <c r="J9" s="12">
        <f>E9-D9</f>
        <v>17884.268000000156</v>
      </c>
      <c r="K9" s="12">
        <f>E9/D9*100</f>
        <v>100.39605720095707</v>
      </c>
    </row>
    <row r="10" spans="1:11" x14ac:dyDescent="0.25">
      <c r="A10" s="3">
        <v>10000</v>
      </c>
      <c r="B10" s="4" t="s">
        <v>12</v>
      </c>
      <c r="C10" s="13">
        <f>C11+C13+C15+C20+C28</f>
        <v>1217826.2</v>
      </c>
      <c r="D10" s="14">
        <f>D11+D13+D15+D20+D28</f>
        <v>1473798.8</v>
      </c>
      <c r="E10" s="15">
        <f t="shared" ref="E10:G10" si="0">E11+E13+E15+E20+E28</f>
        <v>1516688.5</v>
      </c>
      <c r="F10" s="15">
        <f t="shared" si="0"/>
        <v>1526481.5</v>
      </c>
      <c r="G10" s="15">
        <f t="shared" si="0"/>
        <v>1599950.2</v>
      </c>
      <c r="H10" s="16">
        <f>E10-C10</f>
        <v>298862.30000000005</v>
      </c>
      <c r="I10" s="17">
        <f t="shared" ref="I10:I52" si="1">E10/C10*100</f>
        <v>124.54063642250431</v>
      </c>
      <c r="J10" s="16">
        <f>E10-D10</f>
        <v>42889.699999999953</v>
      </c>
      <c r="K10" s="17">
        <f t="shared" ref="K10:K56" si="2">E10/D10*100</f>
        <v>102.91014621534499</v>
      </c>
    </row>
    <row r="11" spans="1:11" x14ac:dyDescent="0.25">
      <c r="A11" s="3">
        <v>10100</v>
      </c>
      <c r="B11" s="5" t="s">
        <v>13</v>
      </c>
      <c r="C11" s="14">
        <f>C12</f>
        <v>878980.5</v>
      </c>
      <c r="D11" s="14">
        <f>D12</f>
        <v>1114877</v>
      </c>
      <c r="E11" s="15">
        <f t="shared" ref="E11:G11" si="3">E12</f>
        <v>1130752.2</v>
      </c>
      <c r="F11" s="15">
        <f t="shared" si="3"/>
        <v>1137375.2</v>
      </c>
      <c r="G11" s="15">
        <f t="shared" si="3"/>
        <v>1203416.8999999999</v>
      </c>
      <c r="H11" s="16">
        <f t="shared" ref="H11:H55" si="4">E11-C11</f>
        <v>251771.69999999995</v>
      </c>
      <c r="I11" s="17">
        <f t="shared" si="1"/>
        <v>128.64360472160647</v>
      </c>
      <c r="J11" s="16">
        <f t="shared" ref="J11:J55" si="5">E11-D11</f>
        <v>15875.199999999953</v>
      </c>
      <c r="K11" s="17">
        <f t="shared" si="2"/>
        <v>101.42394183394221</v>
      </c>
    </row>
    <row r="12" spans="1:11" ht="25.5" x14ac:dyDescent="0.25">
      <c r="A12" s="3">
        <v>10102</v>
      </c>
      <c r="B12" s="5" t="s">
        <v>14</v>
      </c>
      <c r="C12" s="15">
        <v>878980.5</v>
      </c>
      <c r="D12" s="14">
        <v>1114877</v>
      </c>
      <c r="E12" s="15">
        <v>1130752.2</v>
      </c>
      <c r="F12" s="15">
        <v>1137375.2</v>
      </c>
      <c r="G12" s="15">
        <v>1203416.8999999999</v>
      </c>
      <c r="H12" s="16">
        <f t="shared" si="4"/>
        <v>251771.69999999995</v>
      </c>
      <c r="I12" s="17">
        <f t="shared" si="1"/>
        <v>128.64360472160647</v>
      </c>
      <c r="J12" s="16">
        <f t="shared" si="5"/>
        <v>15875.199999999953</v>
      </c>
      <c r="K12" s="17">
        <f t="shared" si="2"/>
        <v>101.42394183394221</v>
      </c>
    </row>
    <row r="13" spans="1:11" ht="51" x14ac:dyDescent="0.25">
      <c r="A13" s="3">
        <v>10300</v>
      </c>
      <c r="B13" s="5" t="s">
        <v>15</v>
      </c>
      <c r="C13" s="15">
        <f>C14</f>
        <v>15815.9</v>
      </c>
      <c r="D13" s="14">
        <f t="shared" ref="D13:G13" si="6">D14</f>
        <v>15259.3</v>
      </c>
      <c r="E13" s="15">
        <f t="shared" si="6"/>
        <v>16235.3</v>
      </c>
      <c r="F13" s="15">
        <f t="shared" si="6"/>
        <v>16235.3</v>
      </c>
      <c r="G13" s="15">
        <f t="shared" si="6"/>
        <v>16235.3</v>
      </c>
      <c r="H13" s="16">
        <f t="shared" si="4"/>
        <v>419.39999999999964</v>
      </c>
      <c r="I13" s="17">
        <f t="shared" si="1"/>
        <v>102.65176183460947</v>
      </c>
      <c r="J13" s="16">
        <f t="shared" si="5"/>
        <v>976</v>
      </c>
      <c r="K13" s="17">
        <f t="shared" si="2"/>
        <v>106.39609942788988</v>
      </c>
    </row>
    <row r="14" spans="1:11" ht="51" x14ac:dyDescent="0.25">
      <c r="A14" s="3">
        <v>10302</v>
      </c>
      <c r="B14" s="5" t="s">
        <v>16</v>
      </c>
      <c r="C14" s="15">
        <v>15815.9</v>
      </c>
      <c r="D14" s="14">
        <v>15259.3</v>
      </c>
      <c r="E14" s="15">
        <v>16235.3</v>
      </c>
      <c r="F14" s="15">
        <v>16235.3</v>
      </c>
      <c r="G14" s="15">
        <v>16235.3</v>
      </c>
      <c r="H14" s="16">
        <f t="shared" si="4"/>
        <v>419.39999999999964</v>
      </c>
      <c r="I14" s="17">
        <f t="shared" si="1"/>
        <v>102.65176183460947</v>
      </c>
      <c r="J14" s="16">
        <f t="shared" si="5"/>
        <v>976</v>
      </c>
      <c r="K14" s="17">
        <f t="shared" si="2"/>
        <v>106.39609942788988</v>
      </c>
    </row>
    <row r="15" spans="1:11" x14ac:dyDescent="0.25">
      <c r="A15" s="3">
        <v>10500</v>
      </c>
      <c r="B15" s="5" t="s">
        <v>17</v>
      </c>
      <c r="C15" s="14">
        <f>C16+C17+C18+C19</f>
        <v>206215.19999999998</v>
      </c>
      <c r="D15" s="14">
        <f>D16+D17+D18+D19</f>
        <v>227298.5</v>
      </c>
      <c r="E15" s="15">
        <f>E16+E17+E18+E19</f>
        <v>246241</v>
      </c>
      <c r="F15" s="15">
        <f t="shared" ref="F15:G15" si="7">F16+F17+F18+F19</f>
        <v>248041</v>
      </c>
      <c r="G15" s="15">
        <f t="shared" si="7"/>
        <v>250425</v>
      </c>
      <c r="H15" s="16">
        <f t="shared" si="4"/>
        <v>40025.800000000017</v>
      </c>
      <c r="I15" s="17">
        <f t="shared" si="1"/>
        <v>119.40972343454798</v>
      </c>
      <c r="J15" s="16">
        <f t="shared" si="5"/>
        <v>18942.5</v>
      </c>
      <c r="K15" s="17">
        <f t="shared" si="2"/>
        <v>108.33375495218843</v>
      </c>
    </row>
    <row r="16" spans="1:11" ht="38.25" x14ac:dyDescent="0.25">
      <c r="A16" s="3">
        <v>10501</v>
      </c>
      <c r="B16" s="5" t="s">
        <v>18</v>
      </c>
      <c r="C16" s="15">
        <v>196189.5</v>
      </c>
      <c r="D16" s="14">
        <v>220000</v>
      </c>
      <c r="E16" s="15">
        <v>235000</v>
      </c>
      <c r="F16" s="15">
        <v>236800</v>
      </c>
      <c r="G16" s="15">
        <v>239184</v>
      </c>
      <c r="H16" s="16">
        <f t="shared" si="4"/>
        <v>38810.5</v>
      </c>
      <c r="I16" s="17">
        <f t="shared" si="1"/>
        <v>119.78214940147154</v>
      </c>
      <c r="J16" s="16">
        <f t="shared" si="5"/>
        <v>15000</v>
      </c>
      <c r="K16" s="17">
        <f t="shared" si="2"/>
        <v>106.81818181818181</v>
      </c>
    </row>
    <row r="17" spans="1:13" ht="38.25" x14ac:dyDescent="0.25">
      <c r="A17" s="3">
        <v>10502</v>
      </c>
      <c r="B17" s="5" t="s">
        <v>19</v>
      </c>
      <c r="C17" s="14">
        <v>37.6</v>
      </c>
      <c r="D17" s="14">
        <v>-242.5</v>
      </c>
      <c r="E17" s="15">
        <v>0</v>
      </c>
      <c r="F17" s="15">
        <v>0</v>
      </c>
      <c r="G17" s="15">
        <v>0</v>
      </c>
      <c r="H17" s="16">
        <f t="shared" si="4"/>
        <v>-37.6</v>
      </c>
      <c r="I17" s="17">
        <f t="shared" si="1"/>
        <v>0</v>
      </c>
      <c r="J17" s="16">
        <f t="shared" si="5"/>
        <v>242.5</v>
      </c>
      <c r="K17" s="17">
        <f t="shared" si="2"/>
        <v>0</v>
      </c>
    </row>
    <row r="18" spans="1:13" ht="25.5" x14ac:dyDescent="0.25">
      <c r="A18" s="3">
        <v>10503</v>
      </c>
      <c r="B18" s="5" t="s">
        <v>20</v>
      </c>
      <c r="C18" s="15">
        <v>40.799999999999997</v>
      </c>
      <c r="D18" s="14">
        <v>41</v>
      </c>
      <c r="E18" s="15">
        <v>41</v>
      </c>
      <c r="F18" s="15">
        <v>41</v>
      </c>
      <c r="G18" s="15">
        <v>41</v>
      </c>
      <c r="H18" s="18">
        <f>E18-C18</f>
        <v>0.20000000000000284</v>
      </c>
      <c r="I18" s="14">
        <v>0</v>
      </c>
      <c r="J18" s="16">
        <f t="shared" si="5"/>
        <v>0</v>
      </c>
      <c r="K18" s="17">
        <f t="shared" si="2"/>
        <v>100</v>
      </c>
      <c r="M18" s="8"/>
    </row>
    <row r="19" spans="1:13" ht="38.25" x14ac:dyDescent="0.25">
      <c r="A19" s="3">
        <v>10504</v>
      </c>
      <c r="B19" s="5" t="s">
        <v>21</v>
      </c>
      <c r="C19" s="15">
        <v>9947.2999999999993</v>
      </c>
      <c r="D19" s="14">
        <v>7500</v>
      </c>
      <c r="E19" s="15">
        <v>11200</v>
      </c>
      <c r="F19" s="15">
        <v>11200</v>
      </c>
      <c r="G19" s="15">
        <v>11200</v>
      </c>
      <c r="H19" s="16">
        <f t="shared" si="4"/>
        <v>1252.7000000000007</v>
      </c>
      <c r="I19" s="17">
        <f t="shared" si="1"/>
        <v>112.59336704432359</v>
      </c>
      <c r="J19" s="16">
        <f t="shared" si="5"/>
        <v>3700</v>
      </c>
      <c r="K19" s="17">
        <f t="shared" si="2"/>
        <v>149.33333333333334</v>
      </c>
    </row>
    <row r="20" spans="1:13" x14ac:dyDescent="0.25">
      <c r="A20" s="3">
        <v>10600</v>
      </c>
      <c r="B20" s="5" t="s">
        <v>22</v>
      </c>
      <c r="C20" s="15">
        <f>C21+C22+C25</f>
        <v>107735.70000000001</v>
      </c>
      <c r="D20" s="14">
        <f>D21+D22+D25</f>
        <v>108174</v>
      </c>
      <c r="E20" s="15">
        <f t="shared" ref="E20:G20" si="8">E21+E22+E25</f>
        <v>114160</v>
      </c>
      <c r="F20" s="15">
        <f t="shared" si="8"/>
        <v>115158</v>
      </c>
      <c r="G20" s="15">
        <f t="shared" si="8"/>
        <v>119815</v>
      </c>
      <c r="H20" s="16">
        <f t="shared" si="4"/>
        <v>6424.2999999999884</v>
      </c>
      <c r="I20" s="17">
        <f t="shared" si="1"/>
        <v>105.96301875794187</v>
      </c>
      <c r="J20" s="16">
        <f t="shared" si="5"/>
        <v>5986</v>
      </c>
      <c r="K20" s="17">
        <f t="shared" si="2"/>
        <v>105.53367722373213</v>
      </c>
    </row>
    <row r="21" spans="1:13" ht="25.5" x14ac:dyDescent="0.25">
      <c r="A21" s="3">
        <v>10601</v>
      </c>
      <c r="B21" s="5" t="s">
        <v>23</v>
      </c>
      <c r="C21" s="15">
        <v>28619.4</v>
      </c>
      <c r="D21" s="14">
        <v>25324</v>
      </c>
      <c r="E21" s="15">
        <v>25324</v>
      </c>
      <c r="F21" s="15">
        <v>25375</v>
      </c>
      <c r="G21" s="15">
        <v>25375</v>
      </c>
      <c r="H21" s="16">
        <f t="shared" si="4"/>
        <v>-3295.4000000000015</v>
      </c>
      <c r="I21" s="17">
        <f t="shared" si="1"/>
        <v>88.485432958063399</v>
      </c>
      <c r="J21" s="16">
        <f t="shared" si="5"/>
        <v>0</v>
      </c>
      <c r="K21" s="17">
        <f t="shared" si="2"/>
        <v>100</v>
      </c>
    </row>
    <row r="22" spans="1:13" x14ac:dyDescent="0.25">
      <c r="A22" s="3">
        <v>10604</v>
      </c>
      <c r="B22" s="5" t="s">
        <v>24</v>
      </c>
      <c r="C22" s="15">
        <f>C23+C24</f>
        <v>21185.599999999999</v>
      </c>
      <c r="D22" s="14">
        <f>D23+D24</f>
        <v>25050</v>
      </c>
      <c r="E22" s="15">
        <f t="shared" ref="E22:G22" si="9">E23+E24</f>
        <v>28400</v>
      </c>
      <c r="F22" s="15">
        <f t="shared" si="9"/>
        <v>29400</v>
      </c>
      <c r="G22" s="15">
        <f t="shared" si="9"/>
        <v>31400</v>
      </c>
      <c r="H22" s="16">
        <f t="shared" si="4"/>
        <v>7214.4000000000015</v>
      </c>
      <c r="I22" s="17">
        <f t="shared" si="1"/>
        <v>134.05331923570728</v>
      </c>
      <c r="J22" s="16">
        <f t="shared" si="5"/>
        <v>3350</v>
      </c>
      <c r="K22" s="17">
        <f t="shared" si="2"/>
        <v>113.37325349301398</v>
      </c>
    </row>
    <row r="23" spans="1:13" ht="25.5" x14ac:dyDescent="0.25">
      <c r="A23" s="3">
        <v>10604</v>
      </c>
      <c r="B23" s="5" t="s">
        <v>25</v>
      </c>
      <c r="C23" s="15">
        <v>8501.1</v>
      </c>
      <c r="D23" s="14">
        <v>7650</v>
      </c>
      <c r="E23" s="15">
        <v>11000</v>
      </c>
      <c r="F23" s="15">
        <v>11000</v>
      </c>
      <c r="G23" s="15">
        <v>11000</v>
      </c>
      <c r="H23" s="16">
        <f t="shared" si="4"/>
        <v>2498.8999999999996</v>
      </c>
      <c r="I23" s="17">
        <f t="shared" si="1"/>
        <v>129.39501946806885</v>
      </c>
      <c r="J23" s="16">
        <f t="shared" si="5"/>
        <v>3350</v>
      </c>
      <c r="K23" s="17">
        <f t="shared" si="2"/>
        <v>143.79084967320262</v>
      </c>
    </row>
    <row r="24" spans="1:13" ht="25.5" x14ac:dyDescent="0.25">
      <c r="A24" s="3">
        <v>10604</v>
      </c>
      <c r="B24" s="5" t="s">
        <v>26</v>
      </c>
      <c r="C24" s="14">
        <v>12684.5</v>
      </c>
      <c r="D24" s="14">
        <v>17400</v>
      </c>
      <c r="E24" s="15">
        <v>17400</v>
      </c>
      <c r="F24" s="15">
        <v>18400</v>
      </c>
      <c r="G24" s="15">
        <v>20400</v>
      </c>
      <c r="H24" s="16">
        <f t="shared" si="4"/>
        <v>4715.5</v>
      </c>
      <c r="I24" s="17">
        <f t="shared" si="1"/>
        <v>137.17529268004259</v>
      </c>
      <c r="J24" s="16">
        <f t="shared" si="5"/>
        <v>0</v>
      </c>
      <c r="K24" s="17">
        <f t="shared" si="2"/>
        <v>100</v>
      </c>
    </row>
    <row r="25" spans="1:13" x14ac:dyDescent="0.25">
      <c r="A25" s="3">
        <v>10606</v>
      </c>
      <c r="B25" s="5" t="s">
        <v>27</v>
      </c>
      <c r="C25" s="14">
        <f>C26+C27</f>
        <v>57930.700000000004</v>
      </c>
      <c r="D25" s="14">
        <f>D26+D27</f>
        <v>57800</v>
      </c>
      <c r="E25" s="15">
        <f t="shared" ref="E25:G25" si="10">E26+E27</f>
        <v>60436</v>
      </c>
      <c r="F25" s="15">
        <f t="shared" si="10"/>
        <v>60383</v>
      </c>
      <c r="G25" s="15">
        <f t="shared" si="10"/>
        <v>63040</v>
      </c>
      <c r="H25" s="16">
        <f t="shared" si="4"/>
        <v>2505.2999999999956</v>
      </c>
      <c r="I25" s="17">
        <f t="shared" si="1"/>
        <v>104.32464996970519</v>
      </c>
      <c r="J25" s="16">
        <f t="shared" si="5"/>
        <v>2636</v>
      </c>
      <c r="K25" s="17">
        <f t="shared" si="2"/>
        <v>104.56055363321799</v>
      </c>
    </row>
    <row r="26" spans="1:13" ht="63.75" x14ac:dyDescent="0.25">
      <c r="A26" s="3">
        <v>10606</v>
      </c>
      <c r="B26" s="5" t="s">
        <v>28</v>
      </c>
      <c r="C26" s="14">
        <v>52646.8</v>
      </c>
      <c r="D26" s="14">
        <v>52300</v>
      </c>
      <c r="E26" s="15">
        <v>54936</v>
      </c>
      <c r="F26" s="15">
        <v>54883</v>
      </c>
      <c r="G26" s="15">
        <v>57540</v>
      </c>
      <c r="H26" s="16">
        <f t="shared" si="4"/>
        <v>2289.1999999999971</v>
      </c>
      <c r="I26" s="17">
        <f t="shared" si="1"/>
        <v>104.34822249405471</v>
      </c>
      <c r="J26" s="16">
        <f t="shared" si="5"/>
        <v>2636</v>
      </c>
      <c r="K26" s="17">
        <f t="shared" si="2"/>
        <v>105.04015296367113</v>
      </c>
    </row>
    <row r="27" spans="1:13" ht="51" x14ac:dyDescent="0.25">
      <c r="A27" s="3">
        <v>10606</v>
      </c>
      <c r="B27" s="5" t="s">
        <v>29</v>
      </c>
      <c r="C27" s="14">
        <v>5283.9</v>
      </c>
      <c r="D27" s="14">
        <v>5500</v>
      </c>
      <c r="E27" s="15">
        <v>5500</v>
      </c>
      <c r="F27" s="15">
        <v>5500</v>
      </c>
      <c r="G27" s="15">
        <v>5500</v>
      </c>
      <c r="H27" s="16">
        <f t="shared" si="4"/>
        <v>216.10000000000036</v>
      </c>
      <c r="I27" s="17">
        <f t="shared" si="1"/>
        <v>104.08978216847404</v>
      </c>
      <c r="J27" s="16">
        <f t="shared" si="5"/>
        <v>0</v>
      </c>
      <c r="K27" s="17">
        <f t="shared" si="2"/>
        <v>100</v>
      </c>
    </row>
    <row r="28" spans="1:13" x14ac:dyDescent="0.25">
      <c r="A28" s="3">
        <v>10800</v>
      </c>
      <c r="B28" s="5" t="s">
        <v>30</v>
      </c>
      <c r="C28" s="19">
        <f>C29</f>
        <v>9078.9</v>
      </c>
      <c r="D28" s="13">
        <f>D29</f>
        <v>8190</v>
      </c>
      <c r="E28" s="13">
        <f t="shared" ref="E28:K28" si="11">E29</f>
        <v>9300</v>
      </c>
      <c r="F28" s="13">
        <f t="shared" si="11"/>
        <v>9672</v>
      </c>
      <c r="G28" s="13">
        <f t="shared" si="11"/>
        <v>10058</v>
      </c>
      <c r="H28" s="13">
        <f t="shared" si="11"/>
        <v>221.10000000000036</v>
      </c>
      <c r="I28" s="13">
        <f t="shared" si="11"/>
        <v>102.43531705382811</v>
      </c>
      <c r="J28" s="13">
        <f t="shared" si="11"/>
        <v>1110</v>
      </c>
      <c r="K28" s="13">
        <f t="shared" si="11"/>
        <v>113.55311355311355</v>
      </c>
    </row>
    <row r="29" spans="1:13" ht="51" x14ac:dyDescent="0.25">
      <c r="A29" s="3">
        <v>10803</v>
      </c>
      <c r="B29" s="5" t="s">
        <v>31</v>
      </c>
      <c r="C29" s="14">
        <v>9078.9</v>
      </c>
      <c r="D29" s="14">
        <v>8190</v>
      </c>
      <c r="E29" s="15">
        <v>9300</v>
      </c>
      <c r="F29" s="15">
        <v>9672</v>
      </c>
      <c r="G29" s="15">
        <v>10058</v>
      </c>
      <c r="H29" s="16">
        <f t="shared" si="4"/>
        <v>221.10000000000036</v>
      </c>
      <c r="I29" s="17">
        <f t="shared" si="1"/>
        <v>102.43531705382811</v>
      </c>
      <c r="J29" s="16">
        <f t="shared" si="5"/>
        <v>1110</v>
      </c>
      <c r="K29" s="17">
        <f t="shared" si="2"/>
        <v>113.55311355311355</v>
      </c>
    </row>
    <row r="30" spans="1:13" x14ac:dyDescent="0.25">
      <c r="A30" s="7"/>
      <c r="B30" s="5" t="s">
        <v>32</v>
      </c>
      <c r="C30" s="14">
        <f>C31+C34+C36+C39+C43+C44</f>
        <v>381365.8</v>
      </c>
      <c r="D30" s="14">
        <f>D31+D34+D36+D39+D43+D44</f>
        <v>275963.39999999997</v>
      </c>
      <c r="E30" s="15">
        <f t="shared" ref="E30:K30" si="12">E31++E36+E39+E43+E44</f>
        <v>268773.7</v>
      </c>
      <c r="F30" s="15">
        <f t="shared" si="12"/>
        <v>213147.3</v>
      </c>
      <c r="G30" s="15">
        <f t="shared" si="12"/>
        <v>206486.1</v>
      </c>
      <c r="H30" s="15">
        <f t="shared" si="12"/>
        <v>-106763.09999999999</v>
      </c>
      <c r="I30" s="15">
        <f t="shared" si="12"/>
        <v>383.85267897172821</v>
      </c>
      <c r="J30" s="15">
        <f t="shared" si="12"/>
        <v>2154.3000000000002</v>
      </c>
      <c r="K30" s="15">
        <f t="shared" si="12"/>
        <v>417.83804598396216</v>
      </c>
    </row>
    <row r="31" spans="1:13" ht="51" x14ac:dyDescent="0.25">
      <c r="A31" s="3">
        <v>11100</v>
      </c>
      <c r="B31" s="5" t="s">
        <v>33</v>
      </c>
      <c r="C31" s="15">
        <f>C32+C33</f>
        <v>314081.8</v>
      </c>
      <c r="D31" s="14">
        <f>D32+D33</f>
        <v>199573</v>
      </c>
      <c r="E31" s="15">
        <f>E32+E33</f>
        <v>176177.9</v>
      </c>
      <c r="F31" s="15">
        <f t="shared" ref="F31:G31" si="13">F32+F33</f>
        <v>167727.9</v>
      </c>
      <c r="G31" s="15">
        <f t="shared" si="13"/>
        <v>162627.9</v>
      </c>
      <c r="H31" s="16">
        <f t="shared" si="4"/>
        <v>-137903.9</v>
      </c>
      <c r="I31" s="17">
        <f t="shared" si="1"/>
        <v>56.09299870288568</v>
      </c>
      <c r="J31" s="16">
        <f t="shared" si="5"/>
        <v>-23395.100000000006</v>
      </c>
      <c r="K31" s="17">
        <f t="shared" si="2"/>
        <v>88.277422296603248</v>
      </c>
    </row>
    <row r="32" spans="1:13" ht="153" x14ac:dyDescent="0.25">
      <c r="A32" s="3">
        <v>11105</v>
      </c>
      <c r="B32" s="5" t="s">
        <v>34</v>
      </c>
      <c r="C32" s="15">
        <v>309466.8</v>
      </c>
      <c r="D32" s="14">
        <v>194133</v>
      </c>
      <c r="E32" s="15">
        <v>172000</v>
      </c>
      <c r="F32" s="15">
        <v>163600</v>
      </c>
      <c r="G32" s="15">
        <v>158500</v>
      </c>
      <c r="H32" s="16">
        <f t="shared" si="4"/>
        <v>-137466.79999999999</v>
      </c>
      <c r="I32" s="17">
        <f t="shared" si="1"/>
        <v>55.579467652103553</v>
      </c>
      <c r="J32" s="16">
        <f t="shared" si="5"/>
        <v>-22133</v>
      </c>
      <c r="K32" s="17">
        <f t="shared" si="2"/>
        <v>88.599053226396336</v>
      </c>
    </row>
    <row r="33" spans="1:11" ht="153" x14ac:dyDescent="0.25">
      <c r="A33" s="3">
        <v>11109</v>
      </c>
      <c r="B33" s="5" t="s">
        <v>35</v>
      </c>
      <c r="C33" s="15">
        <v>4615</v>
      </c>
      <c r="D33" s="14">
        <v>5440</v>
      </c>
      <c r="E33" s="15">
        <v>4177.8999999999996</v>
      </c>
      <c r="F33" s="15">
        <v>4127.8999999999996</v>
      </c>
      <c r="G33" s="15">
        <v>4127.8999999999996</v>
      </c>
      <c r="H33" s="16">
        <f t="shared" si="4"/>
        <v>-437.10000000000036</v>
      </c>
      <c r="I33" s="17">
        <f t="shared" si="1"/>
        <v>90.528710725893816</v>
      </c>
      <c r="J33" s="16">
        <f t="shared" si="5"/>
        <v>-1262.1000000000004</v>
      </c>
      <c r="K33" s="17">
        <f t="shared" si="2"/>
        <v>76.799632352941174</v>
      </c>
    </row>
    <row r="34" spans="1:11" ht="25.5" x14ac:dyDescent="0.25">
      <c r="A34" s="3">
        <v>11200</v>
      </c>
      <c r="B34" s="5" t="s">
        <v>36</v>
      </c>
      <c r="C34" s="14">
        <f>C35</f>
        <v>5824.8</v>
      </c>
      <c r="D34" s="14">
        <f>D35</f>
        <v>9284</v>
      </c>
      <c r="E34" s="15">
        <f t="shared" ref="E34:G34" si="14">E35</f>
        <v>0</v>
      </c>
      <c r="F34" s="15">
        <f t="shared" si="14"/>
        <v>0</v>
      </c>
      <c r="G34" s="15">
        <f t="shared" si="14"/>
        <v>0</v>
      </c>
      <c r="H34" s="16">
        <f t="shared" si="4"/>
        <v>-5824.8</v>
      </c>
      <c r="I34" s="17">
        <f t="shared" si="1"/>
        <v>0</v>
      </c>
      <c r="J34" s="16">
        <f t="shared" si="5"/>
        <v>-9284</v>
      </c>
      <c r="K34" s="17">
        <f t="shared" si="2"/>
        <v>0</v>
      </c>
    </row>
    <row r="35" spans="1:11" ht="38.25" x14ac:dyDescent="0.25">
      <c r="A35" s="3">
        <v>11201</v>
      </c>
      <c r="B35" s="5" t="s">
        <v>37</v>
      </c>
      <c r="C35" s="15">
        <v>5824.8</v>
      </c>
      <c r="D35" s="14">
        <v>9284</v>
      </c>
      <c r="E35" s="15">
        <v>0</v>
      </c>
      <c r="F35" s="15">
        <v>0</v>
      </c>
      <c r="G35" s="15">
        <v>0</v>
      </c>
      <c r="H35" s="16">
        <f t="shared" si="4"/>
        <v>-5824.8</v>
      </c>
      <c r="I35" s="17">
        <f t="shared" si="1"/>
        <v>0</v>
      </c>
      <c r="J35" s="16">
        <f t="shared" si="5"/>
        <v>-9284</v>
      </c>
      <c r="K35" s="17">
        <f t="shared" si="2"/>
        <v>0</v>
      </c>
    </row>
    <row r="36" spans="1:11" ht="38.25" x14ac:dyDescent="0.25">
      <c r="A36" s="3">
        <v>11300</v>
      </c>
      <c r="B36" s="5" t="s">
        <v>38</v>
      </c>
      <c r="C36" s="15">
        <f>C37+C38</f>
        <v>6874.7</v>
      </c>
      <c r="D36" s="14">
        <f>D37+D38</f>
        <v>2860</v>
      </c>
      <c r="E36" s="15">
        <f t="shared" ref="E36:K36" si="15">E37+E38</f>
        <v>300</v>
      </c>
      <c r="F36" s="15">
        <f t="shared" si="15"/>
        <v>300</v>
      </c>
      <c r="G36" s="15">
        <f t="shared" si="15"/>
        <v>300</v>
      </c>
      <c r="H36" s="15">
        <f t="shared" si="15"/>
        <v>-6570.5</v>
      </c>
      <c r="I36" s="15">
        <f t="shared" si="15"/>
        <v>4.3664944327195983</v>
      </c>
      <c r="J36" s="15">
        <f t="shared" si="15"/>
        <v>-2500</v>
      </c>
      <c r="K36" s="15">
        <f t="shared" si="15"/>
        <v>10.714285714285714</v>
      </c>
    </row>
    <row r="37" spans="1:11" ht="25.5" x14ac:dyDescent="0.25">
      <c r="A37" s="3">
        <v>11301</v>
      </c>
      <c r="B37" s="5" t="s">
        <v>62</v>
      </c>
      <c r="C37" s="15">
        <v>4.2</v>
      </c>
      <c r="D37" s="14">
        <v>60</v>
      </c>
      <c r="E37" s="15">
        <v>0</v>
      </c>
      <c r="F37" s="15">
        <v>0</v>
      </c>
      <c r="G37" s="15">
        <v>0</v>
      </c>
      <c r="H37" s="18">
        <v>0</v>
      </c>
      <c r="I37" s="18">
        <v>0</v>
      </c>
      <c r="J37" s="18">
        <v>0</v>
      </c>
      <c r="K37" s="18">
        <v>0</v>
      </c>
    </row>
    <row r="38" spans="1:11" ht="25.5" x14ac:dyDescent="0.25">
      <c r="A38" s="3">
        <v>11302</v>
      </c>
      <c r="B38" s="5" t="s">
        <v>39</v>
      </c>
      <c r="C38" s="15">
        <v>6870.5</v>
      </c>
      <c r="D38" s="14">
        <v>2800</v>
      </c>
      <c r="E38" s="21">
        <v>300</v>
      </c>
      <c r="F38" s="21">
        <v>300</v>
      </c>
      <c r="G38" s="21">
        <v>300</v>
      </c>
      <c r="H38" s="18">
        <f t="shared" si="4"/>
        <v>-6570.5</v>
      </c>
      <c r="I38" s="17">
        <f t="shared" si="1"/>
        <v>4.3664944327195983</v>
      </c>
      <c r="J38" s="16">
        <f t="shared" si="5"/>
        <v>-2500</v>
      </c>
      <c r="K38" s="17">
        <f t="shared" si="2"/>
        <v>10.714285714285714</v>
      </c>
    </row>
    <row r="39" spans="1:11" ht="38.25" x14ac:dyDescent="0.25">
      <c r="A39" s="3">
        <v>11400</v>
      </c>
      <c r="B39" s="5" t="s">
        <v>40</v>
      </c>
      <c r="C39" s="15">
        <f>C40+C41+C42</f>
        <v>40069.199999999997</v>
      </c>
      <c r="D39" s="14">
        <f>D40+D41+D42</f>
        <v>53570</v>
      </c>
      <c r="E39" s="15">
        <f t="shared" ref="E39:G39" si="16">E40+E41+E42</f>
        <v>74228.600000000006</v>
      </c>
      <c r="F39" s="15">
        <f t="shared" si="16"/>
        <v>27055.5</v>
      </c>
      <c r="G39" s="15">
        <f t="shared" si="16"/>
        <v>25491</v>
      </c>
      <c r="H39" s="16">
        <f t="shared" si="4"/>
        <v>34159.400000000009</v>
      </c>
      <c r="I39" s="17">
        <f t="shared" si="1"/>
        <v>185.25101574276505</v>
      </c>
      <c r="J39" s="16">
        <f t="shared" si="5"/>
        <v>20658.600000000006</v>
      </c>
      <c r="K39" s="17">
        <f t="shared" si="2"/>
        <v>138.56374836662312</v>
      </c>
    </row>
    <row r="40" spans="1:11" x14ac:dyDescent="0.25">
      <c r="A40" s="3">
        <v>11401</v>
      </c>
      <c r="B40" s="5" t="s">
        <v>41</v>
      </c>
      <c r="C40" s="15">
        <v>32872</v>
      </c>
      <c r="D40" s="14">
        <v>41000</v>
      </c>
      <c r="E40" s="15">
        <v>26000</v>
      </c>
      <c r="F40" s="15">
        <v>24000</v>
      </c>
      <c r="G40" s="15">
        <v>22500</v>
      </c>
      <c r="H40" s="16">
        <f t="shared" si="4"/>
        <v>-6872</v>
      </c>
      <c r="I40" s="17">
        <f t="shared" si="1"/>
        <v>79.094670236067159</v>
      </c>
      <c r="J40" s="16">
        <f t="shared" si="5"/>
        <v>-15000</v>
      </c>
      <c r="K40" s="17">
        <f t="shared" si="2"/>
        <v>63.414634146341463</v>
      </c>
    </row>
    <row r="41" spans="1:11" ht="140.25" x14ac:dyDescent="0.25">
      <c r="A41" s="3">
        <v>11402</v>
      </c>
      <c r="B41" s="5" t="s">
        <v>42</v>
      </c>
      <c r="C41" s="15">
        <v>1349.2</v>
      </c>
      <c r="D41" s="14">
        <v>4900</v>
      </c>
      <c r="E41" s="15">
        <v>48228.6</v>
      </c>
      <c r="F41" s="15">
        <v>3055.5</v>
      </c>
      <c r="G41" s="15">
        <v>2991</v>
      </c>
      <c r="H41" s="16">
        <f t="shared" si="4"/>
        <v>46879.4</v>
      </c>
      <c r="I41" s="17">
        <f t="shared" si="1"/>
        <v>3574.6071746219982</v>
      </c>
      <c r="J41" s="16">
        <f t="shared" si="5"/>
        <v>43328.6</v>
      </c>
      <c r="K41" s="17">
        <f t="shared" si="2"/>
        <v>984.25714285714287</v>
      </c>
    </row>
    <row r="42" spans="1:11" ht="89.25" x14ac:dyDescent="0.25">
      <c r="A42" s="3">
        <v>11406</v>
      </c>
      <c r="B42" s="5" t="s">
        <v>43</v>
      </c>
      <c r="C42" s="15">
        <v>5848</v>
      </c>
      <c r="D42" s="14">
        <v>7670</v>
      </c>
      <c r="E42" s="15">
        <v>0</v>
      </c>
      <c r="F42" s="15">
        <v>0</v>
      </c>
      <c r="G42" s="15">
        <v>0</v>
      </c>
      <c r="H42" s="16">
        <f t="shared" si="4"/>
        <v>-5848</v>
      </c>
      <c r="I42" s="17">
        <f t="shared" si="1"/>
        <v>0</v>
      </c>
      <c r="J42" s="16">
        <f t="shared" si="5"/>
        <v>-7670</v>
      </c>
      <c r="K42" s="17">
        <f t="shared" si="2"/>
        <v>0</v>
      </c>
    </row>
    <row r="43" spans="1:11" ht="25.5" x14ac:dyDescent="0.25">
      <c r="A43" s="3">
        <v>11600</v>
      </c>
      <c r="B43" s="5" t="s">
        <v>44</v>
      </c>
      <c r="C43" s="15">
        <v>13078.7</v>
      </c>
      <c r="D43" s="14">
        <v>10021.6</v>
      </c>
      <c r="E43" s="15">
        <v>18067.2</v>
      </c>
      <c r="F43" s="15">
        <v>18063.900000000001</v>
      </c>
      <c r="G43" s="15">
        <v>18067.2</v>
      </c>
      <c r="H43" s="16">
        <f t="shared" si="4"/>
        <v>4988.5</v>
      </c>
      <c r="I43" s="17">
        <f t="shared" si="1"/>
        <v>138.14217009335789</v>
      </c>
      <c r="J43" s="16">
        <f t="shared" si="5"/>
        <v>8045.6</v>
      </c>
      <c r="K43" s="17">
        <f t="shared" si="2"/>
        <v>180.28258960645007</v>
      </c>
    </row>
    <row r="44" spans="1:11" x14ac:dyDescent="0.25">
      <c r="A44" s="3">
        <v>11700</v>
      </c>
      <c r="B44" s="5" t="s">
        <v>45</v>
      </c>
      <c r="C44" s="22">
        <f>C45+C46+C47</f>
        <v>1436.6</v>
      </c>
      <c r="D44" s="18">
        <f>D45+D46+D47</f>
        <v>654.79999999999995</v>
      </c>
      <c r="E44" s="15">
        <f t="shared" ref="E44:G44" si="17">E45+E46+E47</f>
        <v>0</v>
      </c>
      <c r="F44" s="15">
        <f t="shared" si="17"/>
        <v>0</v>
      </c>
      <c r="G44" s="15">
        <f t="shared" si="17"/>
        <v>0</v>
      </c>
      <c r="H44" s="16">
        <f t="shared" si="4"/>
        <v>-1436.6</v>
      </c>
      <c r="I44" s="17">
        <f t="shared" si="1"/>
        <v>0</v>
      </c>
      <c r="J44" s="16">
        <f t="shared" si="5"/>
        <v>-654.79999999999995</v>
      </c>
      <c r="K44" s="17">
        <f t="shared" si="2"/>
        <v>0</v>
      </c>
    </row>
    <row r="45" spans="1:11" x14ac:dyDescent="0.25">
      <c r="A45" s="3">
        <v>11701</v>
      </c>
      <c r="B45" s="5" t="s">
        <v>46</v>
      </c>
      <c r="C45" s="22">
        <v>-10.9</v>
      </c>
      <c r="D45" s="14">
        <v>0</v>
      </c>
      <c r="E45" s="15">
        <v>0</v>
      </c>
      <c r="F45" s="15">
        <v>0</v>
      </c>
      <c r="G45" s="15">
        <v>0</v>
      </c>
      <c r="H45" s="16">
        <f t="shared" si="4"/>
        <v>10.9</v>
      </c>
      <c r="I45" s="17">
        <f t="shared" si="1"/>
        <v>0</v>
      </c>
      <c r="J45" s="16">
        <f t="shared" si="5"/>
        <v>0</v>
      </c>
      <c r="K45" s="17">
        <v>0</v>
      </c>
    </row>
    <row r="46" spans="1:11" x14ac:dyDescent="0.25">
      <c r="A46" s="3">
        <v>11705</v>
      </c>
      <c r="B46" s="5" t="s">
        <v>45</v>
      </c>
      <c r="C46" s="22">
        <v>565.79999999999995</v>
      </c>
      <c r="D46" s="14">
        <v>-181.2</v>
      </c>
      <c r="E46" s="15">
        <v>0</v>
      </c>
      <c r="F46" s="15">
        <v>0</v>
      </c>
      <c r="G46" s="15">
        <v>0</v>
      </c>
      <c r="H46" s="16">
        <f t="shared" si="4"/>
        <v>-565.79999999999995</v>
      </c>
      <c r="I46" s="17">
        <f t="shared" si="1"/>
        <v>0</v>
      </c>
      <c r="J46" s="16">
        <f t="shared" si="5"/>
        <v>181.2</v>
      </c>
      <c r="K46" s="17">
        <f t="shared" si="2"/>
        <v>0</v>
      </c>
    </row>
    <row r="47" spans="1:11" ht="38.25" x14ac:dyDescent="0.25">
      <c r="A47" s="3">
        <v>11715</v>
      </c>
      <c r="B47" s="5" t="s">
        <v>55</v>
      </c>
      <c r="C47" s="22">
        <v>881.7</v>
      </c>
      <c r="D47" s="14">
        <v>836</v>
      </c>
      <c r="E47" s="15">
        <v>0</v>
      </c>
      <c r="F47" s="15">
        <v>0</v>
      </c>
      <c r="G47" s="15">
        <v>0</v>
      </c>
      <c r="H47" s="16">
        <f t="shared" si="4"/>
        <v>-881.7</v>
      </c>
      <c r="I47" s="17">
        <f t="shared" si="1"/>
        <v>0</v>
      </c>
      <c r="J47" s="16">
        <f t="shared" si="5"/>
        <v>-836</v>
      </c>
      <c r="K47" s="17">
        <f t="shared" si="2"/>
        <v>0</v>
      </c>
    </row>
    <row r="48" spans="1:11" ht="25.5" x14ac:dyDescent="0.25">
      <c r="A48" s="3">
        <v>20000</v>
      </c>
      <c r="B48" s="5" t="s">
        <v>47</v>
      </c>
      <c r="C48" s="15">
        <f>C49+C50+C51+C52+C54+C55+C56</f>
        <v>2555881.1</v>
      </c>
      <c r="D48" s="14">
        <f>D49+D50+D51+D52+D53+D54+D55+D56</f>
        <v>2765814.8319999995</v>
      </c>
      <c r="E48" s="15">
        <f>E49+E50+E51+E52+E54+E55+E56</f>
        <v>2747999.0999999996</v>
      </c>
      <c r="F48" s="15">
        <f t="shared" ref="F48:G48" si="18">F49+F50+F51+F52+F54+F55+F56</f>
        <v>2395676.3000000003</v>
      </c>
      <c r="G48" s="15">
        <f t="shared" si="18"/>
        <v>2463005.7000000002</v>
      </c>
      <c r="H48" s="16">
        <f t="shared" si="4"/>
        <v>192117.99999999953</v>
      </c>
      <c r="I48" s="17">
        <f t="shared" si="1"/>
        <v>107.51670333960368</v>
      </c>
      <c r="J48" s="16">
        <f t="shared" si="5"/>
        <v>-17815.731999999844</v>
      </c>
      <c r="K48" s="17">
        <f t="shared" si="2"/>
        <v>99.355859553796776</v>
      </c>
    </row>
    <row r="49" spans="1:11" x14ac:dyDescent="0.25">
      <c r="A49" s="3">
        <v>20210</v>
      </c>
      <c r="B49" s="5" t="s">
        <v>48</v>
      </c>
      <c r="C49" s="15">
        <v>453455.6</v>
      </c>
      <c r="D49" s="19">
        <v>454059.7</v>
      </c>
      <c r="E49" s="15">
        <v>500378.9</v>
      </c>
      <c r="F49" s="15">
        <v>223256</v>
      </c>
      <c r="G49" s="15">
        <v>248460.4</v>
      </c>
      <c r="H49" s="16">
        <f t="shared" si="4"/>
        <v>46923.300000000047</v>
      </c>
      <c r="I49" s="17">
        <f t="shared" si="1"/>
        <v>110.34793704168612</v>
      </c>
      <c r="J49" s="16">
        <f t="shared" si="5"/>
        <v>46319.200000000012</v>
      </c>
      <c r="K49" s="17">
        <f t="shared" si="2"/>
        <v>110.20112553481403</v>
      </c>
    </row>
    <row r="50" spans="1:11" x14ac:dyDescent="0.25">
      <c r="A50" s="3">
        <v>20220</v>
      </c>
      <c r="B50" s="5" t="s">
        <v>49</v>
      </c>
      <c r="C50" s="20">
        <v>386673.8</v>
      </c>
      <c r="D50" s="19">
        <v>427954.6</v>
      </c>
      <c r="E50" s="15">
        <v>496743.6</v>
      </c>
      <c r="F50" s="15">
        <v>341633.6</v>
      </c>
      <c r="G50" s="15">
        <v>387733.9</v>
      </c>
      <c r="H50" s="16">
        <f t="shared" si="4"/>
        <v>110069.79999999999</v>
      </c>
      <c r="I50" s="17">
        <f t="shared" si="1"/>
        <v>128.46580244123084</v>
      </c>
      <c r="J50" s="16">
        <f t="shared" si="5"/>
        <v>68789</v>
      </c>
      <c r="K50" s="17">
        <f t="shared" si="2"/>
        <v>116.07390129700674</v>
      </c>
    </row>
    <row r="51" spans="1:11" x14ac:dyDescent="0.25">
      <c r="A51" s="3">
        <v>20230</v>
      </c>
      <c r="B51" s="5" t="s">
        <v>50</v>
      </c>
      <c r="C51" s="15">
        <v>1542524.3</v>
      </c>
      <c r="D51" s="19">
        <v>1629974.7</v>
      </c>
      <c r="E51" s="15">
        <v>1710842.3</v>
      </c>
      <c r="F51" s="15">
        <v>1790596.1</v>
      </c>
      <c r="G51" s="15">
        <v>1786522.9</v>
      </c>
      <c r="H51" s="16">
        <f t="shared" si="4"/>
        <v>168318</v>
      </c>
      <c r="I51" s="17">
        <f t="shared" si="1"/>
        <v>110.91185403043569</v>
      </c>
      <c r="J51" s="16">
        <f t="shared" si="5"/>
        <v>80867.600000000093</v>
      </c>
      <c r="K51" s="17">
        <f t="shared" si="2"/>
        <v>104.96127946034991</v>
      </c>
    </row>
    <row r="52" spans="1:11" ht="25.5" x14ac:dyDescent="0.25">
      <c r="A52" s="3">
        <v>20240</v>
      </c>
      <c r="B52" s="5" t="s">
        <v>51</v>
      </c>
      <c r="C52" s="15">
        <v>191607</v>
      </c>
      <c r="D52" s="19">
        <v>110813</v>
      </c>
      <c r="E52" s="15">
        <v>40034.300000000003</v>
      </c>
      <c r="F52" s="15">
        <v>40190.6</v>
      </c>
      <c r="G52" s="15">
        <v>40288.5</v>
      </c>
      <c r="H52" s="16">
        <f t="shared" si="4"/>
        <v>-151572.70000000001</v>
      </c>
      <c r="I52" s="17">
        <f t="shared" si="1"/>
        <v>20.893965251791428</v>
      </c>
      <c r="J52" s="16">
        <f t="shared" si="5"/>
        <v>-70778.7</v>
      </c>
      <c r="K52" s="17">
        <f t="shared" si="2"/>
        <v>36.127800889787302</v>
      </c>
    </row>
    <row r="53" spans="1:11" ht="51" x14ac:dyDescent="0.25">
      <c r="A53" s="3">
        <v>20304</v>
      </c>
      <c r="B53" s="5" t="s">
        <v>63</v>
      </c>
      <c r="C53" s="15">
        <v>0</v>
      </c>
      <c r="D53" s="19">
        <v>170.3</v>
      </c>
      <c r="E53" s="15">
        <v>0</v>
      </c>
      <c r="F53" s="15">
        <v>0</v>
      </c>
      <c r="G53" s="15">
        <v>0</v>
      </c>
      <c r="H53" s="16">
        <f t="shared" si="4"/>
        <v>0</v>
      </c>
      <c r="I53" s="17">
        <v>0</v>
      </c>
      <c r="J53" s="16">
        <f t="shared" si="5"/>
        <v>-170.3</v>
      </c>
      <c r="K53" s="17">
        <v>0</v>
      </c>
    </row>
    <row r="54" spans="1:11" ht="25.5" x14ac:dyDescent="0.25">
      <c r="A54" s="3">
        <v>20704</v>
      </c>
      <c r="B54" s="5" t="s">
        <v>52</v>
      </c>
      <c r="C54" s="15">
        <v>0</v>
      </c>
      <c r="D54" s="19">
        <v>155058.29999999999</v>
      </c>
      <c r="E54" s="15">
        <v>0</v>
      </c>
      <c r="F54" s="15">
        <v>0</v>
      </c>
      <c r="G54" s="15">
        <v>0</v>
      </c>
      <c r="H54" s="16">
        <f t="shared" si="4"/>
        <v>0</v>
      </c>
      <c r="I54" s="17">
        <v>0</v>
      </c>
      <c r="J54" s="16">
        <f>E54-D54</f>
        <v>-155058.29999999999</v>
      </c>
      <c r="K54" s="17">
        <v>0</v>
      </c>
    </row>
    <row r="55" spans="1:11" ht="135" x14ac:dyDescent="0.25">
      <c r="A55" s="3">
        <v>21800</v>
      </c>
      <c r="B55" s="6" t="s">
        <v>53</v>
      </c>
      <c r="C55" s="15">
        <v>0</v>
      </c>
      <c r="D55" s="19">
        <v>0</v>
      </c>
      <c r="E55" s="15">
        <v>0</v>
      </c>
      <c r="F55" s="15">
        <v>0</v>
      </c>
      <c r="G55" s="15">
        <v>0</v>
      </c>
      <c r="H55" s="16">
        <f t="shared" si="4"/>
        <v>0</v>
      </c>
      <c r="I55" s="17">
        <v>0</v>
      </c>
      <c r="J55" s="16">
        <f t="shared" si="5"/>
        <v>0</v>
      </c>
      <c r="K55" s="17">
        <v>0</v>
      </c>
    </row>
    <row r="56" spans="1:11" ht="63.75" x14ac:dyDescent="0.25">
      <c r="A56" s="3">
        <v>21900</v>
      </c>
      <c r="B56" s="5" t="s">
        <v>54</v>
      </c>
      <c r="C56" s="23">
        <v>-18379.599999999999</v>
      </c>
      <c r="D56" s="19">
        <v>-12215.768</v>
      </c>
      <c r="E56" s="22">
        <v>0</v>
      </c>
      <c r="F56" s="22">
        <v>0</v>
      </c>
      <c r="G56" s="22">
        <v>0</v>
      </c>
      <c r="H56" s="18">
        <f>E56-C56</f>
        <v>18379.599999999999</v>
      </c>
      <c r="I56" s="17">
        <f>E56/C56*100</f>
        <v>0</v>
      </c>
      <c r="J56" s="18">
        <f>E56-D56</f>
        <v>12215.768</v>
      </c>
      <c r="K56" s="17">
        <f t="shared" si="2"/>
        <v>0</v>
      </c>
    </row>
  </sheetData>
  <mergeCells count="7">
    <mergeCell ref="A6:A7"/>
    <mergeCell ref="B6:B7"/>
    <mergeCell ref="H6:I6"/>
    <mergeCell ref="J6:K6"/>
    <mergeCell ref="H1:K1"/>
    <mergeCell ref="B3:J3"/>
    <mergeCell ref="J5:K5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79" firstPageNumber="470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2023-11-14T05:18:48Z</dcterms:modified>
</cp:coreProperties>
</file>